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05" windowWidth="14805" windowHeight="7110" tabRatio="489"/>
  </bookViews>
  <sheets>
    <sheet name="Лист1" sheetId="1" r:id="rId1"/>
    <sheet name="Лист2" sheetId="2" r:id="rId2"/>
    <sheet name="Лист3" sheetId="3" r:id="rId3"/>
  </sheets>
  <calcPr calcId="124519" refMode="R1C1"/>
</workbook>
</file>

<file path=xl/calcChain.xml><?xml version="1.0" encoding="utf-8"?>
<calcChain xmlns="http://schemas.openxmlformats.org/spreadsheetml/2006/main">
  <c r="G5" i="1"/>
  <c r="G6"/>
  <c r="G7"/>
  <c r="G8"/>
  <c r="G9"/>
  <c r="G10"/>
  <c r="G11"/>
  <c r="G12"/>
  <c r="G13"/>
  <c r="G14"/>
  <c r="G15"/>
  <c r="G16"/>
  <c r="G17"/>
  <c r="G18"/>
  <c r="G19"/>
  <c r="G20"/>
  <c r="G21"/>
  <c r="G22"/>
  <c r="G23"/>
  <c r="G24"/>
  <c r="G25"/>
  <c r="G26"/>
  <c r="G27"/>
  <c r="G28"/>
  <c r="G29"/>
  <c r="G30"/>
  <c r="G31"/>
  <c r="G32"/>
  <c r="G33"/>
  <c r="G34"/>
  <c r="G35"/>
  <c r="G36"/>
  <c r="G37"/>
  <c r="G38"/>
  <c r="G39"/>
  <c r="G40"/>
  <c r="G41"/>
  <c r="G4"/>
</calcChain>
</file>

<file path=xl/sharedStrings.xml><?xml version="1.0" encoding="utf-8"?>
<sst xmlns="http://schemas.openxmlformats.org/spreadsheetml/2006/main" count="175" uniqueCount="105">
  <si>
    <t>№</t>
  </si>
  <si>
    <t>Характеристика</t>
  </si>
  <si>
    <t>Кол-во</t>
  </si>
  <si>
    <t>Цена</t>
  </si>
  <si>
    <t>Сумма</t>
  </si>
  <si>
    <t>Ед. изм.</t>
  </si>
  <si>
    <t>ТОО "Dana Estrella"</t>
  </si>
  <si>
    <t>Итоги / Победитель</t>
  </si>
  <si>
    <t>ампула</t>
  </si>
  <si>
    <t>флакон</t>
  </si>
  <si>
    <t>комплект</t>
  </si>
  <si>
    <t>штука</t>
  </si>
  <si>
    <t>ТОО "АИМ Плюс"</t>
  </si>
  <si>
    <t>ТОО "Elarum Group"</t>
  </si>
  <si>
    <t>ТОО "Mega Meds"</t>
  </si>
  <si>
    <t>ТОО "Гелика"</t>
  </si>
  <si>
    <t>ТОО "Orphan pharmaceuticals"</t>
  </si>
  <si>
    <t>ТОО "Pharmgroup"</t>
  </si>
  <si>
    <t>закуп не состоялся</t>
  </si>
  <si>
    <t>Наименование, ЛС И ИМН</t>
  </si>
  <si>
    <t xml:space="preserve">формальдегид </t>
  </si>
  <si>
    <t>формальдегид 37%</t>
  </si>
  <si>
    <t>кг</t>
  </si>
  <si>
    <t xml:space="preserve">азопирам </t>
  </si>
  <si>
    <t>100,0 спиртовый раствор</t>
  </si>
  <si>
    <t>вода очищенная</t>
  </si>
  <si>
    <t>200,0 стерильная</t>
  </si>
  <si>
    <t>калия хлорид</t>
  </si>
  <si>
    <t>7,45% 100,0 стерильная</t>
  </si>
  <si>
    <t>масло вазелиновое</t>
  </si>
  <si>
    <t>масло вазелиновое 100,0</t>
  </si>
  <si>
    <t>натрия хлорид</t>
  </si>
  <si>
    <t xml:space="preserve">10% 200,0 стерильная </t>
  </si>
  <si>
    <t>натрия г/карбонат</t>
  </si>
  <si>
    <t>4% 200,0 стерильная</t>
  </si>
  <si>
    <t>новокаин</t>
  </si>
  <si>
    <t>0,5% 200,0 стерильная</t>
  </si>
  <si>
    <t>перекись водорода</t>
  </si>
  <si>
    <t>перекись водорода 27,5%</t>
  </si>
  <si>
    <t>перекись водорода 6%</t>
  </si>
  <si>
    <t>литр</t>
  </si>
  <si>
    <t>перекись водорода 6% 500,0</t>
  </si>
  <si>
    <t>перекись водорода 3% 500,0</t>
  </si>
  <si>
    <t>раствор рингера</t>
  </si>
  <si>
    <t>раствор рингера 200,0 стерильная</t>
  </si>
  <si>
    <t>уксусная кислота</t>
  </si>
  <si>
    <t xml:space="preserve">уксусная кислота 3% 400,0 </t>
  </si>
  <si>
    <t xml:space="preserve">фурацилин </t>
  </si>
  <si>
    <t>0,02% 400,0 стерильная</t>
  </si>
  <si>
    <t xml:space="preserve">разведение спирта </t>
  </si>
  <si>
    <t>разведение спирта этилов. До 70%</t>
  </si>
  <si>
    <t xml:space="preserve">перекись водорода 4% 500,0 </t>
  </si>
  <si>
    <t>гепарин натрия</t>
  </si>
  <si>
    <t>раствор для инъекций 5000 ЕД/мл по 5 мл</t>
  </si>
  <si>
    <t>лизиноприл</t>
  </si>
  <si>
    <t>лизиноприл 10мг</t>
  </si>
  <si>
    <t>таблетка</t>
  </si>
  <si>
    <t>альбумин</t>
  </si>
  <si>
    <t>раствор для инфузий 10% 100 мл</t>
  </si>
  <si>
    <t>изосорбида мононитрат</t>
  </si>
  <si>
    <t xml:space="preserve">изосорбида мононитрат 20мг </t>
  </si>
  <si>
    <t>перчатки нестерильные смотровые латексные, размер М</t>
  </si>
  <si>
    <t xml:space="preserve">изготовлены из натурального латекса высокого качества; Припудрены биосовместимым кукурузным крахмалом USP; Обеспечивают надежную барьерную защиту от микроорганизмов, нежелательных и опасных веществ; Манжета с валиком облегчает надевание, препятствует скатыванию и обеспечивает лучшую фиксацию; Высокая эластичность обеспечивает полную естественную посадку по руке и хорошую тактильную чувствительность; Размер М. Срок годности: 5 лет. </t>
  </si>
  <si>
    <t>пара</t>
  </si>
  <si>
    <t>шприц 20мл</t>
  </si>
  <si>
    <t>шприц 20мл с иглой 20Gx1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</si>
  <si>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10мл</t>
  </si>
  <si>
    <t>шприц 10мл с иглой 21Gx1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</si>
  <si>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5мл</t>
  </si>
  <si>
    <t>шприц 5мл с иглой 22Gx1 1/2"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</si>
  <si>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шприц 1мл</t>
  </si>
  <si>
    <t>шприц 1мл с иглой 25Gx1 инъекционный трехкомпонентный стерильный однократного применения. Шприц изготовлен из высококачественного пластика и состоит из поршня, уплотнительного резинового кольца, цилиндра с градуировкой. Игла с трехгранной заточкой покрыта тонким слоем силикона. Стерилизован этиленоксидом. Срок годности: 5 лет.</t>
  </si>
  <si>
    <t xml:space="preserve">однокамерный электрокардиостимулятор в комплекте с принадлежностями </t>
  </si>
  <si>
    <t>Устройство: Коннектор IS-1 BI/UNI. Масса не более 21.5 г; Габариты не более:  40.2 мм x 42.9 мм x 7.5 мм; Объем не более 9.7 см3; Напряжение 2.8 В; Батарея Литий-йод; Срок службы  не менее 10.4 лет (В режиме SSR или SSI, 60 уд/мин, 100% стимуляция, желудочковая 2.0 В, ширина импульса 0.4 мс, импеданс 1000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Наличие функции сна с возможностью программирования отдельной частотой в программируемый интервал времени; Наличие функции гарантии детекции при активизации с возможностью изменять порог чувствительности, чтобы отслеживать изменения детектированной амплитуды. Наличие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Формат гистограммы; Профиль частоты; Эпизоды высокой частоты; Эпизоды адаптации с падением частоты;Отчет первичного опроса; Тренды управления захватом; Тренды чувствительности; Тренды электрода и данные по импедансу;История основных параметров. Электрод для стимуляции/сенсинга: полярность – биполярный, коннектор  IS-1 Вi; стандартная длина 58 см. Интродьюсер чрескожный с боковым портом и клапаном, размер 7,8, 9, 10 Fr. – 1 шт.</t>
  </si>
  <si>
    <t>однокамерный электрокардиостимулятор в комплекте с МРТ совместимым электродом</t>
  </si>
  <si>
    <t xml:space="preserve">Имплантируемый мультипрограммируемый однокамерный частотно-адаптирующий электрокардиостимулятор SSIR с функцией активного контроля захвата. Режимы cтимуляции: ВЫКЛ; VVIR; VVI; VVTR; VVT; VOOR; VOO; AAIR; AAI; AATR; AAT; AOOR; AOO;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функция активного контроля захвата (КЗ).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Значение чувствительности в диапазоне, но не уже чем от 0,5 до 7,5 мВ. Функция частотного гистерезиса: наличие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 Наличие программируемого ночного ритма стимуляции.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Запись ВЭГМ с маркером в реальном времени.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Емкость батареи в начале срока службы: 1,3 Амп/ч. Расчётный срок службы: более 15 лет при 100% стимуляции с базовой частотой не менее 60 в мин; амплитудой стимулов не менее 2,5 В; длительностью импульса не менее 0,4 мс; импедансом электрода не менее 1000 Ом. Масса не более 25 г. Толщина не более 6,5 мм. Объём не более 10 см3.Комплект поставки: Однокамерный электрокардиостимулятор - 1 шт. Эндокардиальный электрод 60 см. – 1 шт. Интродьюсер 7F  - 1 шт.
</t>
  </si>
  <si>
    <t>двухкамерный электрокардиостимулятор в комплекте с принадлежностями</t>
  </si>
  <si>
    <t xml:space="preserve">Двухкамерный частотно-адаптивный электрокардиостимулятор (AAIR&lt;=&gt;DDDR) совместимый для дальнейшего подключения к системе удаленного мониторинга за пациентом.1.  Устройство: Коннектор IS-1 BI/UNI. Масса не более 27.1 г; Объем не более 12.1 см3; Габариты не более:  44.7 мм x 47.9 мм x 7.5 мм; Батарея Литий-йод; Напряжение 2.8 В; Батарея Литий-йод; Срок службы не менее 11.3 лет (при режиме DDDR 60 уд/мин, 100% стимуляция, желудочковая 2.0В , предсердная 1.5В, 0.4 мс ширина импульса, 1000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30-170 уд/мин; Верхняя частота сенсора: 80-180 уд/мин; Амплитуда стимуляции в ПП и ПЖ 0,5- 7,5 V; Длительность импульса 0,12- 1,5 мс; Чувствительность 0,25- 4 мВ; Полярность стимуляции – Биполярная, Монополярная, Настраиваемая; Полярность детекции - Биполярная, Монополярная, Настраиваемая.
Сбор диагностических данных: ЧСС пациента; Состояние АВ проводимости; Формат гистограммы; Гистограмма Поиск АВ+; Профиль частоты; Эпизоды высокой частоты; Эпизоды адаптации с падением частоты; Тренд предсердной аритмии; Отчет первичного опроса; Длительность эпизодов предсердной аритмии; Желудочковый ритм во время эпизодов предсердной аритмии; Тренды управления захватом; Тренды чувствительности; Тренды электрода и данные по импедансу; История основных параметров.                                                               
2. Электрод для стимуляции/сенсинга: полярность – биполярный, коннектор  IS-1 Вi; стандартная длина 58 см.                                                                                                                                                
3. Электрод для стимуляции/сенсинга: полярность – биполярный, коннектор  IS-1 Вi; стандартная длина 52 см.                                                                                                                                         
4. Интродьюсер чрескожный с боковым портом и клапаном, размер 7,8, 9, 10 Fr. – 2 шт
</t>
  </si>
  <si>
    <t>двухкамерный электрокардиостимулятор в комплекте с МРТ совместимыми электродами</t>
  </si>
  <si>
    <t xml:space="preserve">Имплантируемый мультипрограммируемый двухкамерный частотно-адаптирующий электрокардиостимулятор DDDR с функцией активного контроля захвата по обоим каналам в комплекте с принадлежностями. Режимы cтимуляции: ВЫКЛ.; DDD(R); DDI(R); DVI(R); DDT; D00(R); VDD(R); VDI(R); VVI(R); VVT(R); V00(R); AAI(R); AAT(R); A00(R). Значение базовой частоты (по обоим каналам) в диапазоне, но не уже чем от 30 до 200 имп/мин. Значение амплитуды стимуляционного импульса (по обоим каналам) в диапазоне, но не уже чем от 0,2 до 7,5 В. Значение длительности импульса (по обоим каналам) в диапазоне, но не уже чем от 0,1 до 1,5 мс. Наличие функция активного контроля захвата (КЗ) (по обоим каналам).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обоих каналах на постоянной основе. Значение чувствительности на предсердном канале в диапазоне, но не уже чем от 0,1 до 7,5 мВ. Значение чувствительности на желудочковом канале в диапазоне, но не уже чем от 0,1 до 7,5 мВ. Максимальная частота отслеживания по предсердному каналу: 240 уд/мин. Максимальная частота отслеживания по желудочковому каналу: 200 уд/мин. Сенсор частотной адаптации: акселерометр.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 Значение предсердно-желудочковая задержка (AV-delay) в диапазоне, но не уже чем от 15 до 350 мс. Динамическая AВ-задержка: возможность отдельного программирования для шести частотных диапазонов и раздельного программирования для спонтанных и стимуляционных событий. AВ-гистерезис: наличие трех предустановок работы динамического AВ-гистерезиса, автоматический алгоритм минимизации желудочковой стимуляции за счет интеллектуального увеличения AВ-задержки (вплоть до 450 мс), наличие повторного, поискового AВ-гистерезиса и отрицательного для обеспечения постоянной желудочковой стимуляции. Наличие программируемого ночного ритма стимуляции.Функция автоматического контроля электродов: наличие подпорогового измерения импеданса электродов не реже, чем через каждые 30 с независимо от фазы собственного проведения или стимуляции. Функция автоматической проверки электродов: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проведения процедуры неинвазивного ЭФИ: наличие с режимами учащающей стимуляции и программируемой стимуляции с количеством экстрастимулов – до 4-х. Минимальная частота сверхчастой стимуляции: не более 125 имп/мин. Максимальная частота сверхчастой стимуляции: не менее 800 имп/мин. Возможность выполнения фоновой желудочковой стимуляции во время проведения неинвазивного ЭФИ с частотой до 200 имп/мин.Возможность автоматической записи внутрисердечных электрограмм (ВЭГ) в память ЭКС: не менее 4-х эпизодов длительностью до 10 с каждый. Запись ВЭГ с маркером в реальном времени: наличие. Проведение автоматических тестов определения чувствительности, порогов стимуляции и сопротивления по обоим каналам при контрольном осмотре пациента: наличие. Запись данных пациента в память ЭКС: наличие. Емкость батареи в начале срока службы: 1,3 Амп/ч. Расчётный срок службы: 12 лет при 100% стимуляции в режиме DDD(R) с базовой частотой не менее 60 в мин; амплитудой предсердного и желудочкового стимулов не менее 2,5 В; длительностью импульса по обоим каналам не менее 0,4 мс; импедансом обоих электродов не менее 1000 Ом. Масса: не более 26 г. Толщина: не более 6,5 мм. Объём: не более 11 см3.Комплект поставки:1. Двухкамерный электрокардиостимулятор - 1 шт.2. Эндокардиальные электроды 53 см и 60 см. – 2 шт.3. Интродьюсер7F  - 2 шт.
</t>
  </si>
  <si>
    <t>имплантируемый  двухкамерный кардиовертер-дефибриллятор с принадлежностями</t>
  </si>
  <si>
    <t xml:space="preserve">Устройство: коннекторы: IS-1, DF-4; масса: 78 г.; объем: 34 см3; Габариты: 68 мм x 51 мм x 13 мм; форма корпуса: Физиологическая контурированная; Наличие фукнции: авто переключение между режимами стимуляции (AAI &lt;-&gt; DDD); автоматическое измерение порогов стимуляции и автоматическое изменение выходных параметров при изменениях порогов в обеих камерах;  срок службы: Срок службы: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наблюдения).2 Дефибрилляционный электрод: МРТ совместимый, коннектор DF-4, фиксация  – активная; наличие стероида, длина электрода более 55см, максимальный диаметр электрода 8.6 Fr; 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4 Интродьюсер чрескожный 2 шт. с боковым портом и гемостатическим  клапаном, размеры 7,8, 9, 10 Fr
</t>
  </si>
  <si>
    <t>имплантируемый  однокамерный кардиовертер-дефибриллятор в комплекте с функцией удаленного мониторинга</t>
  </si>
  <si>
    <t>Имплантируемый однокамерный кардиовертер-дефибриллятор. Детекция аритмий: три зоны детекции: VT-1, VT-2, VF. Критерии детекции: Внезапное начало, стабильность, критерий, основанный на сравнении предсердных и желудочковых временных интервалов, устойчивость тахикардии. Минимальный интервал детекции для медленной ЖТ не более 270 мс. Максимальный интервал детекции для медленной ЖТ не менее 600 мс. Минимальный интервал детекции для быстрой ЖТ не более 270 мс. Максимальный интервал детекции для быстрой ЖТ не менее 500 мс. Минимальный интервал детекции ФЖ не более 240 мс. Максимальный интервал детекции ФЖ не менее 400 мс. Количество комплексов при детекции медленной ЖТ: от 10 до 60, при редетекции: от 10 до 30. Количество комплексов при детекции быстрой ЖТ: от 10 до 40, при редетекции от 10 до 30. Диапазон критерия внезапного начала: от 4 до 32% с шагом не более 4%. Критерий стабильности R-R интервала: от ±8 до ±48 мс с шагом не более 4.Виды терапии: Антитахистимуляция (возможность проведения антитахистимуляции при ФЖ перед набором разряда), кардиоверсия, дефибрилляция. Антитахистимуляция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10, шаг не более 1. Возможность автоматического добавления стимула в каждой последующей пачке: наличие. Интервал сцепления первого стимула со спонтанным комплексом: от 70 до 95%, шаг не более 5. Минимальный интервал между стимулами: 200 (фиксировано). Мощность разряда при кардиоверсии и дефибрилляции (Дж): от 2 до 40 с шагом 2 (от 2 до 20) и шагом 5 (от 20 до 40).  Для одного приступа желудочковой тахикардии или фибрилляции желудочков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Возможность автоматического изменения полярности при каждом последующем шоке. Автоматический мониторинг порогов на желудочковых каналах c передачей информации по системе удаленного мониторинга; Наличие функции Монитора Сердечной Недостаточности с передачей трендовой информации по системе удаленного мониторинга. Встроенные алгоритмы защиты от постстимуляционногооверсенсинга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Расширенная статистика событий. Беспроводная телеметрия, основанная на энергосберегающем алгоритме передачи данных. Возможность автоматической детекции нарушений ритма и выполнения запрограммированной терапии во время проведения осмотра имплантата;  расширенные ресурсы по накоплению статистики, реализованные как на базе программатора, так и на базе интернет-платформы системы удаленного мониторинга;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Срок службы ИКД: не менее 10 лет при ежеквартальных шоках максимальной энергии, 15% стимуляции ПЖ с амплитудой не менее 2.5 В, длительностью импульса не менее 0.4 мс, частотой стимуляции не менее 60 имп/мин, импедансе на электродах не более 500 Ом, включенных функциях диагностики и ежедневных передачах данных по системе удалённого мониторинга. Толщина корпуса ИКД не более 11 мм. Масса не более 80 г. Объем не более 31 см3. Комплект поставки:1. Однокамерный кардиовертер-дефибриллятор – 1 шт.2. МРТ-совместимый дефибрилляционный электрод активной фиксации длиной не менее 65 см, диаметр не более 7.8 F - 1 шт.;
3.Интродьюсер 8F - 1 шт.</t>
  </si>
  <si>
    <t xml:space="preserve">катетер стандартный неуправляемый для коронарного синуса </t>
  </si>
  <si>
    <t xml:space="preserve">10-полюсный диагностический катетер для коронарного синуса,  сконструированный из экструдированного полимера, оплетки из нержавеющей стали и платиновых электродов. Диаметр катетера 5 Fr. Межэлектродное расстояние - 2/5/2 мм. Рабочая длина - 90 см. Количество электродов - 10. Конструкция с высоким крутящим моментом для достижения точного позиционирования. </t>
  </si>
  <si>
    <t xml:space="preserve">катетер стандартный управляемый для коронарного синуса </t>
  </si>
  <si>
    <t xml:space="preserve">10-полюсный управляемый катетер для коронарного синуса, сконструированный из экструдированного полимера и оплетки из нержавеющей стали. Диаметр катетера 7 Fr. Межэлектродное расстояние - 2/8/2 мм. Радиус изгиба при 90° - 55 мм. Рабочая длина - 90 см. Количество электродов - 10. </t>
  </si>
  <si>
    <t xml:space="preserve">катетер стандартный неуправляемый для пучка </t>
  </si>
  <si>
    <t xml:space="preserve">4-полюсный диагностический катетер с плетеным дизайном,  сконструированный из экструдированного полимера, оплетки из нержавеющей стали и платиновых электродов. Диаметр катетера 6 Fr. Тип изгиба - Josephson. Межэлектродное расстояние - 2/5/2 мм. Рабочая длина - 110 см. Конструкция с высоким крутящим моментом для достижения точного позиционирования. </t>
  </si>
  <si>
    <t xml:space="preserve">катетер стандартный управляемый для пучка Гисса </t>
  </si>
  <si>
    <t xml:space="preserve">4-полюсный управляемый картирующий катетер с одним изгибом, сконструированный из экструдированного полимера и оплетки из нержавеющей стали. Диаметр катетера 7 Fr. Радиус изгиба при 90° - 65 мм. Межэлектродное расстояние - 2/5/2 мм. Рабочая длина - 90 см. Количество электродов - 4. </t>
  </si>
  <si>
    <t xml:space="preserve">катетер аблационный неорошаемый </t>
  </si>
  <si>
    <t>управляемый аблационный катетер с несколькими изгибами и боковым отклонением кончика, сконструированный из экструдированного полимера и оплетки из нержавеющей стали. Диаметр катетера 7 Fr. Межэлектродное расстояние - 2/5/2 мм. Радиус изгиба при 90° - 40-60 мм. Рабочая длина - 110 см. Количество электродов - 4. Дистальный электрод - 4 мм.</t>
  </si>
  <si>
    <t xml:space="preserve">катетер аблационный орошаемый </t>
  </si>
  <si>
    <t>Управляемый орошаемый аблационный катетер с одним изгибом и латеральным отклонением кончика, сконструированный из экструдированного полимера и оплетки из нержавеющей стали. Диаметр катетера 7 Fr. Межэлектродное расстояние - 2/5/2 мм. Радиус изгиба при 90° - 55 мм. Рабочая длина - 110 см. Количество электродов - 4. Дистальный электрод - 4 мм.</t>
  </si>
  <si>
    <t>ТОО "Anirise"</t>
  </si>
  <si>
    <t>ТОО "AIMED"</t>
  </si>
  <si>
    <t>ТОО "Medco"</t>
  </si>
  <si>
    <t>ТОО "Asia Med Engineering"</t>
  </si>
  <si>
    <t>ТОО "Эмити Интернешнл"</t>
  </si>
  <si>
    <t>ИП "Болашак"</t>
  </si>
  <si>
    <t>ТОО "ОАД-27</t>
  </si>
  <si>
    <t>ТОО КФК "Медсервис Плюс"</t>
  </si>
  <si>
    <t>ТОО "Жайик AS"</t>
  </si>
</sst>
</file>

<file path=xl/styles.xml><?xml version="1.0" encoding="utf-8"?>
<styleSheet xmlns="http://schemas.openxmlformats.org/spreadsheetml/2006/main">
  <fonts count="4">
    <font>
      <sz val="11"/>
      <color theme="1"/>
      <name val="Calibri"/>
      <family val="2"/>
      <scheme val="minor"/>
    </font>
    <font>
      <sz val="8"/>
      <color theme="1"/>
      <name val="Times New Roman"/>
      <family val="1"/>
      <charset val="204"/>
    </font>
    <font>
      <b/>
      <sz val="8"/>
      <color rgb="FF000000"/>
      <name val="Times New Roman"/>
      <family val="1"/>
      <charset val="204"/>
    </font>
    <font>
      <sz val="6"/>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4" fontId="1" fillId="0" borderId="1" xfId="0" applyNumberFormat="1" applyFont="1" applyBorder="1" applyAlignment="1">
      <alignment horizontal="center" vertical="center"/>
    </xf>
    <xf numFmtId="0" fontId="2" fillId="0" borderId="2"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10"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3:Y41"/>
  <sheetViews>
    <sheetView tabSelected="1" zoomScale="40" zoomScaleNormal="40" workbookViewId="0">
      <pane xSplit="7" ySplit="3" topLeftCell="H4" activePane="bottomRight" state="frozen"/>
      <selection pane="topRight" activeCell="I1" sqref="I1"/>
      <selection pane="bottomLeft" activeCell="A4" sqref="A4"/>
      <selection pane="bottomRight" activeCell="M29" sqref="M29"/>
    </sheetView>
  </sheetViews>
  <sheetFormatPr defaultRowHeight="15"/>
  <cols>
    <col min="1" max="1" width="3.7109375" customWidth="1"/>
    <col min="2" max="2" width="35.7109375" customWidth="1"/>
    <col min="3" max="3" width="51.28515625" customWidth="1"/>
    <col min="4" max="4" width="8.5703125" customWidth="1"/>
    <col min="5" max="5" width="9.140625" customWidth="1"/>
    <col min="6" max="6" width="11.42578125" customWidth="1"/>
    <col min="7" max="9" width="11.140625" customWidth="1"/>
    <col min="10" max="19" width="12.5703125" customWidth="1"/>
    <col min="20" max="23" width="14.5703125" customWidth="1"/>
    <col min="24" max="24" width="13.5703125" customWidth="1"/>
  </cols>
  <sheetData>
    <row r="3" spans="1:25" ht="31.5">
      <c r="A3" s="2" t="s">
        <v>0</v>
      </c>
      <c r="B3" s="2" t="s">
        <v>19</v>
      </c>
      <c r="C3" s="2" t="s">
        <v>1</v>
      </c>
      <c r="D3" s="2" t="s">
        <v>5</v>
      </c>
      <c r="E3" s="2" t="s">
        <v>2</v>
      </c>
      <c r="F3" s="2" t="s">
        <v>3</v>
      </c>
      <c r="G3" s="2" t="s">
        <v>4</v>
      </c>
      <c r="H3" s="2" t="s">
        <v>96</v>
      </c>
      <c r="I3" s="2" t="s">
        <v>97</v>
      </c>
      <c r="J3" s="2" t="s">
        <v>17</v>
      </c>
      <c r="K3" s="2" t="s">
        <v>15</v>
      </c>
      <c r="L3" s="2" t="s">
        <v>14</v>
      </c>
      <c r="M3" s="2" t="s">
        <v>13</v>
      </c>
      <c r="N3" s="2" t="s">
        <v>12</v>
      </c>
      <c r="O3" s="2" t="s">
        <v>98</v>
      </c>
      <c r="P3" s="2" t="s">
        <v>6</v>
      </c>
      <c r="Q3" s="2" t="s">
        <v>99</v>
      </c>
      <c r="R3" s="2" t="s">
        <v>100</v>
      </c>
      <c r="S3" s="2" t="s">
        <v>101</v>
      </c>
      <c r="T3" s="2" t="s">
        <v>16</v>
      </c>
      <c r="U3" s="2" t="s">
        <v>102</v>
      </c>
      <c r="V3" s="2" t="s">
        <v>103</v>
      </c>
      <c r="W3" s="2" t="s">
        <v>104</v>
      </c>
      <c r="X3" s="2" t="s">
        <v>7</v>
      </c>
      <c r="Y3" s="6"/>
    </row>
    <row r="4" spans="1:25" ht="21">
      <c r="A4" s="1">
        <v>1</v>
      </c>
      <c r="B4" s="3" t="s">
        <v>20</v>
      </c>
      <c r="C4" s="3" t="s">
        <v>21</v>
      </c>
      <c r="D4" s="4" t="s">
        <v>22</v>
      </c>
      <c r="E4" s="7">
        <v>20</v>
      </c>
      <c r="F4" s="5">
        <v>1210</v>
      </c>
      <c r="G4" s="7">
        <f>E4*F4</f>
        <v>24200</v>
      </c>
      <c r="H4" s="7"/>
      <c r="I4" s="7"/>
      <c r="J4" s="7"/>
      <c r="K4" s="7"/>
      <c r="L4" s="7"/>
      <c r="M4" s="7"/>
      <c r="N4" s="7"/>
      <c r="O4" s="7"/>
      <c r="P4" s="7"/>
      <c r="Q4" s="7"/>
      <c r="R4" s="7"/>
      <c r="S4" s="7"/>
      <c r="T4" s="7"/>
      <c r="U4" s="7"/>
      <c r="V4" s="7"/>
      <c r="W4" s="8">
        <v>24100</v>
      </c>
      <c r="X4" s="2" t="s">
        <v>104</v>
      </c>
    </row>
    <row r="5" spans="1:25">
      <c r="A5" s="1">
        <v>2</v>
      </c>
      <c r="B5" s="3" t="s">
        <v>23</v>
      </c>
      <c r="C5" s="3" t="s">
        <v>24</v>
      </c>
      <c r="D5" s="4" t="s">
        <v>9</v>
      </c>
      <c r="E5" s="7">
        <v>60</v>
      </c>
      <c r="F5" s="5">
        <v>4544</v>
      </c>
      <c r="G5" s="7">
        <f t="shared" ref="G5:G41" si="0">E5*F5</f>
        <v>272640</v>
      </c>
      <c r="H5" s="7"/>
      <c r="I5" s="7"/>
      <c r="J5" s="7"/>
      <c r="K5" s="8">
        <v>94200</v>
      </c>
      <c r="L5" s="7"/>
      <c r="M5" s="7"/>
      <c r="N5" s="7"/>
      <c r="O5" s="7"/>
      <c r="P5" s="7"/>
      <c r="Q5" s="7"/>
      <c r="R5" s="7"/>
      <c r="S5" s="7"/>
      <c r="T5" s="7"/>
      <c r="U5" s="7"/>
      <c r="V5" s="7"/>
      <c r="W5" s="7">
        <v>271560</v>
      </c>
      <c r="X5" s="2" t="s">
        <v>15</v>
      </c>
    </row>
    <row r="6" spans="1:25" ht="21">
      <c r="A6" s="1">
        <v>3</v>
      </c>
      <c r="B6" s="3" t="s">
        <v>25</v>
      </c>
      <c r="C6" s="3" t="s">
        <v>26</v>
      </c>
      <c r="D6" s="4" t="s">
        <v>9</v>
      </c>
      <c r="E6" s="7">
        <v>320</v>
      </c>
      <c r="F6" s="5">
        <v>403</v>
      </c>
      <c r="G6" s="7">
        <f t="shared" si="0"/>
        <v>128960</v>
      </c>
      <c r="H6" s="7"/>
      <c r="I6" s="7"/>
      <c r="J6" s="7"/>
      <c r="K6" s="7"/>
      <c r="L6" s="7"/>
      <c r="M6" s="7"/>
      <c r="N6" s="7"/>
      <c r="O6" s="7"/>
      <c r="P6" s="7"/>
      <c r="Q6" s="7"/>
      <c r="R6" s="7"/>
      <c r="S6" s="7"/>
      <c r="T6" s="7"/>
      <c r="U6" s="7"/>
      <c r="V6" s="7"/>
      <c r="W6" s="8">
        <v>128320</v>
      </c>
      <c r="X6" s="2" t="s">
        <v>104</v>
      </c>
    </row>
    <row r="7" spans="1:25" ht="21">
      <c r="A7" s="1">
        <v>4</v>
      </c>
      <c r="B7" s="3" t="s">
        <v>27</v>
      </c>
      <c r="C7" s="3" t="s">
        <v>28</v>
      </c>
      <c r="D7" s="4" t="s">
        <v>9</v>
      </c>
      <c r="E7" s="7">
        <v>3000</v>
      </c>
      <c r="F7" s="5">
        <v>385</v>
      </c>
      <c r="G7" s="7">
        <f t="shared" si="0"/>
        <v>1155000</v>
      </c>
      <c r="H7" s="7"/>
      <c r="I7" s="7"/>
      <c r="J7" s="7"/>
      <c r="K7" s="7"/>
      <c r="L7" s="7"/>
      <c r="M7" s="7"/>
      <c r="N7" s="7"/>
      <c r="O7" s="7"/>
      <c r="P7" s="7"/>
      <c r="Q7" s="7"/>
      <c r="R7" s="7"/>
      <c r="S7" s="7"/>
      <c r="T7" s="7"/>
      <c r="U7" s="7"/>
      <c r="V7" s="7"/>
      <c r="W7" s="8">
        <v>1152000</v>
      </c>
      <c r="X7" s="2" t="s">
        <v>104</v>
      </c>
    </row>
    <row r="8" spans="1:25" ht="21">
      <c r="A8" s="1">
        <v>5</v>
      </c>
      <c r="B8" s="3" t="s">
        <v>29</v>
      </c>
      <c r="C8" s="3" t="s">
        <v>30</v>
      </c>
      <c r="D8" s="4" t="s">
        <v>9</v>
      </c>
      <c r="E8" s="7">
        <v>150</v>
      </c>
      <c r="F8" s="5">
        <v>948</v>
      </c>
      <c r="G8" s="7">
        <f t="shared" si="0"/>
        <v>142200</v>
      </c>
      <c r="H8" s="7"/>
      <c r="I8" s="7"/>
      <c r="J8" s="7"/>
      <c r="K8" s="7"/>
      <c r="L8" s="7"/>
      <c r="M8" s="7"/>
      <c r="N8" s="7"/>
      <c r="O8" s="7"/>
      <c r="P8" s="7"/>
      <c r="Q8" s="7"/>
      <c r="R8" s="7"/>
      <c r="S8" s="7"/>
      <c r="T8" s="7"/>
      <c r="U8" s="7"/>
      <c r="V8" s="7"/>
      <c r="W8" s="8">
        <v>141600</v>
      </c>
      <c r="X8" s="2" t="s">
        <v>104</v>
      </c>
    </row>
    <row r="9" spans="1:25" ht="21">
      <c r="A9" s="1">
        <v>6</v>
      </c>
      <c r="B9" s="3" t="s">
        <v>31</v>
      </c>
      <c r="C9" s="3" t="s">
        <v>32</v>
      </c>
      <c r="D9" s="4" t="s">
        <v>9</v>
      </c>
      <c r="E9" s="7">
        <v>1000</v>
      </c>
      <c r="F9" s="5">
        <v>484</v>
      </c>
      <c r="G9" s="7">
        <f t="shared" si="0"/>
        <v>484000</v>
      </c>
      <c r="H9" s="7"/>
      <c r="I9" s="7"/>
      <c r="J9" s="7"/>
      <c r="K9" s="7"/>
      <c r="L9" s="7"/>
      <c r="M9" s="7"/>
      <c r="N9" s="7"/>
      <c r="O9" s="7"/>
      <c r="P9" s="7"/>
      <c r="Q9" s="7"/>
      <c r="R9" s="7"/>
      <c r="S9" s="7"/>
      <c r="T9" s="7"/>
      <c r="U9" s="7"/>
      <c r="V9" s="7"/>
      <c r="W9" s="8">
        <v>482000</v>
      </c>
      <c r="X9" s="2" t="s">
        <v>104</v>
      </c>
    </row>
    <row r="10" spans="1:25" ht="21">
      <c r="A10" s="1">
        <v>7</v>
      </c>
      <c r="B10" s="3" t="s">
        <v>33</v>
      </c>
      <c r="C10" s="3" t="s">
        <v>34</v>
      </c>
      <c r="D10" s="4" t="s">
        <v>9</v>
      </c>
      <c r="E10" s="7">
        <v>4200</v>
      </c>
      <c r="F10" s="5">
        <v>443</v>
      </c>
      <c r="G10" s="7">
        <f t="shared" si="0"/>
        <v>1860600</v>
      </c>
      <c r="H10" s="7"/>
      <c r="I10" s="7"/>
      <c r="J10" s="7"/>
      <c r="K10" s="7"/>
      <c r="L10" s="7"/>
      <c r="M10" s="7"/>
      <c r="N10" s="7"/>
      <c r="O10" s="7"/>
      <c r="P10" s="7"/>
      <c r="Q10" s="7"/>
      <c r="R10" s="7"/>
      <c r="S10" s="7"/>
      <c r="T10" s="7"/>
      <c r="U10" s="7"/>
      <c r="V10" s="7"/>
      <c r="W10" s="8">
        <v>1856400</v>
      </c>
      <c r="X10" s="2" t="s">
        <v>104</v>
      </c>
    </row>
    <row r="11" spans="1:25" ht="21">
      <c r="A11" s="1">
        <v>8</v>
      </c>
      <c r="B11" s="3" t="s">
        <v>35</v>
      </c>
      <c r="C11" s="3" t="s">
        <v>36</v>
      </c>
      <c r="D11" s="4" t="s">
        <v>9</v>
      </c>
      <c r="E11" s="7">
        <v>2000</v>
      </c>
      <c r="F11" s="5">
        <v>414</v>
      </c>
      <c r="G11" s="7">
        <f t="shared" si="0"/>
        <v>828000</v>
      </c>
      <c r="H11" s="7"/>
      <c r="I11" s="7"/>
      <c r="J11" s="7"/>
      <c r="K11" s="7"/>
      <c r="L11" s="7"/>
      <c r="M11" s="7"/>
      <c r="N11" s="7"/>
      <c r="O11" s="7"/>
      <c r="P11" s="7"/>
      <c r="Q11" s="7"/>
      <c r="R11" s="7"/>
      <c r="S11" s="7"/>
      <c r="T11" s="7"/>
      <c r="U11" s="7"/>
      <c r="V11" s="7"/>
      <c r="W11" s="8">
        <v>826000</v>
      </c>
      <c r="X11" s="2" t="s">
        <v>104</v>
      </c>
    </row>
    <row r="12" spans="1:25" ht="21">
      <c r="A12" s="1">
        <v>9</v>
      </c>
      <c r="B12" s="3" t="s">
        <v>37</v>
      </c>
      <c r="C12" s="9" t="s">
        <v>38</v>
      </c>
      <c r="D12" s="4" t="s">
        <v>22</v>
      </c>
      <c r="E12" s="7">
        <v>80</v>
      </c>
      <c r="F12" s="5">
        <v>1146</v>
      </c>
      <c r="G12" s="7">
        <f t="shared" si="0"/>
        <v>91680</v>
      </c>
      <c r="H12" s="7"/>
      <c r="I12" s="7"/>
      <c r="J12" s="7"/>
      <c r="K12" s="7"/>
      <c r="L12" s="7"/>
      <c r="M12" s="7"/>
      <c r="N12" s="7"/>
      <c r="O12" s="7"/>
      <c r="P12" s="7"/>
      <c r="Q12" s="7"/>
      <c r="R12" s="7"/>
      <c r="S12" s="7"/>
      <c r="T12" s="7"/>
      <c r="U12" s="7"/>
      <c r="V12" s="7"/>
      <c r="W12" s="8">
        <v>91280</v>
      </c>
      <c r="X12" s="2" t="s">
        <v>104</v>
      </c>
    </row>
    <row r="13" spans="1:25" ht="21">
      <c r="A13" s="1">
        <v>10</v>
      </c>
      <c r="B13" s="3" t="s">
        <v>37</v>
      </c>
      <c r="C13" s="10" t="s">
        <v>39</v>
      </c>
      <c r="D13" s="4" t="s">
        <v>40</v>
      </c>
      <c r="E13" s="7">
        <v>1200</v>
      </c>
      <c r="F13" s="5">
        <v>374</v>
      </c>
      <c r="G13" s="7">
        <f t="shared" si="0"/>
        <v>448800</v>
      </c>
      <c r="H13" s="7"/>
      <c r="I13" s="7"/>
      <c r="J13" s="7"/>
      <c r="K13" s="7"/>
      <c r="L13" s="7"/>
      <c r="M13" s="7"/>
      <c r="N13" s="7"/>
      <c r="O13" s="7"/>
      <c r="P13" s="7"/>
      <c r="Q13" s="7"/>
      <c r="R13" s="7"/>
      <c r="S13" s="7"/>
      <c r="T13" s="7"/>
      <c r="U13" s="7"/>
      <c r="V13" s="7"/>
      <c r="W13" s="8">
        <v>447600</v>
      </c>
      <c r="X13" s="2" t="s">
        <v>104</v>
      </c>
    </row>
    <row r="14" spans="1:25" ht="21">
      <c r="A14" s="1">
        <v>11</v>
      </c>
      <c r="B14" s="3" t="s">
        <v>37</v>
      </c>
      <c r="C14" s="3" t="s">
        <v>41</v>
      </c>
      <c r="D14" s="4" t="s">
        <v>9</v>
      </c>
      <c r="E14" s="7">
        <v>1000</v>
      </c>
      <c r="F14" s="5">
        <v>288</v>
      </c>
      <c r="G14" s="7">
        <f t="shared" si="0"/>
        <v>288000</v>
      </c>
      <c r="H14" s="7"/>
      <c r="I14" s="7"/>
      <c r="J14" s="7"/>
      <c r="K14" s="7"/>
      <c r="L14" s="7"/>
      <c r="M14" s="7"/>
      <c r="N14" s="7"/>
      <c r="O14" s="7"/>
      <c r="P14" s="7"/>
      <c r="Q14" s="7"/>
      <c r="R14" s="7"/>
      <c r="S14" s="7"/>
      <c r="T14" s="7"/>
      <c r="U14" s="7"/>
      <c r="V14" s="7"/>
      <c r="W14" s="8">
        <v>287000</v>
      </c>
      <c r="X14" s="2" t="s">
        <v>104</v>
      </c>
    </row>
    <row r="15" spans="1:25" ht="21">
      <c r="A15" s="1">
        <v>12</v>
      </c>
      <c r="B15" s="3" t="s">
        <v>37</v>
      </c>
      <c r="C15" s="3" t="s">
        <v>42</v>
      </c>
      <c r="D15" s="4" t="s">
        <v>9</v>
      </c>
      <c r="E15" s="7">
        <v>1000</v>
      </c>
      <c r="F15" s="5">
        <v>249</v>
      </c>
      <c r="G15" s="7">
        <f t="shared" si="0"/>
        <v>249000</v>
      </c>
      <c r="H15" s="7"/>
      <c r="I15" s="7"/>
      <c r="J15" s="7"/>
      <c r="K15" s="7"/>
      <c r="L15" s="7"/>
      <c r="M15" s="7"/>
      <c r="N15" s="7"/>
      <c r="O15" s="7"/>
      <c r="P15" s="7"/>
      <c r="Q15" s="7"/>
      <c r="R15" s="7"/>
      <c r="S15" s="7"/>
      <c r="T15" s="7"/>
      <c r="U15" s="7"/>
      <c r="V15" s="7"/>
      <c r="W15" s="8">
        <v>248000</v>
      </c>
      <c r="X15" s="2" t="s">
        <v>104</v>
      </c>
    </row>
    <row r="16" spans="1:25" ht="21">
      <c r="A16" s="1">
        <v>13</v>
      </c>
      <c r="B16" s="3" t="s">
        <v>43</v>
      </c>
      <c r="C16" s="3" t="s">
        <v>44</v>
      </c>
      <c r="D16" s="4" t="s">
        <v>9</v>
      </c>
      <c r="E16" s="7">
        <v>5000</v>
      </c>
      <c r="F16" s="5">
        <v>414</v>
      </c>
      <c r="G16" s="7">
        <f t="shared" si="0"/>
        <v>2070000</v>
      </c>
      <c r="H16" s="7"/>
      <c r="I16" s="7"/>
      <c r="J16" s="7"/>
      <c r="K16" s="7"/>
      <c r="L16" s="7"/>
      <c r="M16" s="7"/>
      <c r="N16" s="7"/>
      <c r="O16" s="7"/>
      <c r="P16" s="7"/>
      <c r="Q16" s="7"/>
      <c r="R16" s="7"/>
      <c r="S16" s="7"/>
      <c r="T16" s="7"/>
      <c r="U16" s="7"/>
      <c r="V16" s="7"/>
      <c r="W16" s="8">
        <v>2065000</v>
      </c>
      <c r="X16" s="2" t="s">
        <v>104</v>
      </c>
    </row>
    <row r="17" spans="1:24" ht="21">
      <c r="A17" s="1">
        <v>14</v>
      </c>
      <c r="B17" s="3" t="s">
        <v>45</v>
      </c>
      <c r="C17" s="3" t="s">
        <v>46</v>
      </c>
      <c r="D17" s="4" t="s">
        <v>9</v>
      </c>
      <c r="E17" s="7">
        <v>500</v>
      </c>
      <c r="F17" s="5">
        <v>315</v>
      </c>
      <c r="G17" s="7">
        <f t="shared" si="0"/>
        <v>157500</v>
      </c>
      <c r="H17" s="7"/>
      <c r="I17" s="7"/>
      <c r="J17" s="7"/>
      <c r="K17" s="7"/>
      <c r="L17" s="7"/>
      <c r="M17" s="7"/>
      <c r="N17" s="7"/>
      <c r="O17" s="7"/>
      <c r="P17" s="7"/>
      <c r="Q17" s="7"/>
      <c r="R17" s="7"/>
      <c r="S17" s="7"/>
      <c r="T17" s="7"/>
      <c r="U17" s="7"/>
      <c r="V17" s="7"/>
      <c r="W17" s="8">
        <v>157000</v>
      </c>
      <c r="X17" s="2" t="s">
        <v>104</v>
      </c>
    </row>
    <row r="18" spans="1:24" ht="21">
      <c r="A18" s="1">
        <v>15</v>
      </c>
      <c r="B18" s="3" t="s">
        <v>47</v>
      </c>
      <c r="C18" s="3" t="s">
        <v>48</v>
      </c>
      <c r="D18" s="4" t="s">
        <v>9</v>
      </c>
      <c r="E18" s="7">
        <v>443</v>
      </c>
      <c r="F18" s="5">
        <v>1800</v>
      </c>
      <c r="G18" s="7">
        <f t="shared" si="0"/>
        <v>797400</v>
      </c>
      <c r="H18" s="7"/>
      <c r="I18" s="7"/>
      <c r="J18" s="7"/>
      <c r="K18" s="7"/>
      <c r="L18" s="7"/>
      <c r="M18" s="7"/>
      <c r="N18" s="7"/>
      <c r="O18" s="7"/>
      <c r="P18" s="7"/>
      <c r="Q18" s="7"/>
      <c r="R18" s="7"/>
      <c r="S18" s="7"/>
      <c r="T18" s="7"/>
      <c r="U18" s="7"/>
      <c r="V18" s="7"/>
      <c r="W18" s="8">
        <v>795600</v>
      </c>
      <c r="X18" s="2" t="s">
        <v>104</v>
      </c>
    </row>
    <row r="19" spans="1:24" ht="21">
      <c r="A19" s="1">
        <v>16</v>
      </c>
      <c r="B19" s="3" t="s">
        <v>49</v>
      </c>
      <c r="C19" s="3" t="s">
        <v>50</v>
      </c>
      <c r="D19" s="4" t="s">
        <v>22</v>
      </c>
      <c r="E19" s="7">
        <v>800</v>
      </c>
      <c r="F19" s="5">
        <v>238</v>
      </c>
      <c r="G19" s="7">
        <f t="shared" si="0"/>
        <v>190400</v>
      </c>
      <c r="H19" s="7"/>
      <c r="I19" s="7"/>
      <c r="J19" s="7"/>
      <c r="K19" s="12"/>
      <c r="L19" s="12"/>
      <c r="M19" s="12"/>
      <c r="N19" s="12"/>
      <c r="O19" s="12"/>
      <c r="P19" s="12"/>
      <c r="Q19" s="12"/>
      <c r="R19" s="12"/>
      <c r="S19" s="12"/>
      <c r="T19" s="12"/>
      <c r="U19" s="12"/>
      <c r="V19" s="12"/>
      <c r="W19" s="8">
        <v>189600</v>
      </c>
      <c r="X19" s="2" t="s">
        <v>104</v>
      </c>
    </row>
    <row r="20" spans="1:24" ht="21">
      <c r="A20" s="1">
        <v>17</v>
      </c>
      <c r="B20" s="3" t="s">
        <v>37</v>
      </c>
      <c r="C20" s="3" t="s">
        <v>51</v>
      </c>
      <c r="D20" s="4" t="s">
        <v>9</v>
      </c>
      <c r="E20" s="7">
        <v>400</v>
      </c>
      <c r="F20" s="5">
        <v>259</v>
      </c>
      <c r="G20" s="7">
        <f t="shared" si="0"/>
        <v>103600</v>
      </c>
      <c r="H20" s="7"/>
      <c r="I20" s="7"/>
      <c r="J20" s="7"/>
      <c r="K20" s="7"/>
      <c r="L20" s="7"/>
      <c r="M20" s="7"/>
      <c r="N20" s="7"/>
      <c r="O20" s="7"/>
      <c r="P20" s="7"/>
      <c r="Q20" s="7"/>
      <c r="R20" s="7"/>
      <c r="S20" s="7"/>
      <c r="T20" s="7"/>
      <c r="U20" s="7"/>
      <c r="V20" s="7"/>
      <c r="W20" s="8">
        <v>103200</v>
      </c>
      <c r="X20" s="2" t="s">
        <v>104</v>
      </c>
    </row>
    <row r="21" spans="1:24" ht="21">
      <c r="A21" s="1">
        <v>18</v>
      </c>
      <c r="B21" s="3" t="s">
        <v>52</v>
      </c>
      <c r="C21" s="3" t="s">
        <v>53</v>
      </c>
      <c r="D21" s="4" t="s">
        <v>8</v>
      </c>
      <c r="E21" s="7">
        <v>300</v>
      </c>
      <c r="F21" s="5">
        <v>393.45</v>
      </c>
      <c r="G21" s="7">
        <f t="shared" si="0"/>
        <v>118035</v>
      </c>
      <c r="H21" s="7"/>
      <c r="I21" s="7"/>
      <c r="J21" s="7"/>
      <c r="K21" s="7"/>
      <c r="L21" s="7"/>
      <c r="M21" s="7"/>
      <c r="N21" s="7"/>
      <c r="O21" s="7"/>
      <c r="P21" s="7"/>
      <c r="Q21" s="7"/>
      <c r="R21" s="7"/>
      <c r="S21" s="7"/>
      <c r="T21" s="7"/>
      <c r="U21" s="7"/>
      <c r="V21" s="7"/>
      <c r="W21" s="7"/>
      <c r="X21" s="2" t="s">
        <v>18</v>
      </c>
    </row>
    <row r="22" spans="1:24" ht="21">
      <c r="A22" s="1">
        <v>19</v>
      </c>
      <c r="B22" s="3" t="s">
        <v>54</v>
      </c>
      <c r="C22" s="3" t="s">
        <v>55</v>
      </c>
      <c r="D22" s="4" t="s">
        <v>56</v>
      </c>
      <c r="E22" s="7">
        <v>5000</v>
      </c>
      <c r="F22" s="5">
        <v>5.56</v>
      </c>
      <c r="G22" s="7">
        <f t="shared" si="0"/>
        <v>27799.999999999996</v>
      </c>
      <c r="H22" s="7"/>
      <c r="I22" s="7"/>
      <c r="J22" s="7"/>
      <c r="K22" s="7"/>
      <c r="L22" s="7"/>
      <c r="M22" s="7"/>
      <c r="N22" s="7"/>
      <c r="O22" s="7"/>
      <c r="P22" s="7"/>
      <c r="Q22" s="7"/>
      <c r="R22" s="7"/>
      <c r="S22" s="7"/>
      <c r="T22" s="7"/>
      <c r="U22" s="7"/>
      <c r="V22" s="7"/>
      <c r="W22" s="7"/>
      <c r="X22" s="2" t="s">
        <v>18</v>
      </c>
    </row>
    <row r="23" spans="1:24" ht="21">
      <c r="A23" s="1">
        <v>20</v>
      </c>
      <c r="B23" s="3" t="s">
        <v>57</v>
      </c>
      <c r="C23" s="3" t="s">
        <v>58</v>
      </c>
      <c r="D23" s="4" t="s">
        <v>9</v>
      </c>
      <c r="E23" s="7">
        <v>50</v>
      </c>
      <c r="F23" s="5">
        <v>5089.8999999999996</v>
      </c>
      <c r="G23" s="7">
        <f t="shared" si="0"/>
        <v>254494.99999999997</v>
      </c>
      <c r="H23" s="7"/>
      <c r="I23" s="7"/>
      <c r="J23" s="7"/>
      <c r="K23" s="7"/>
      <c r="L23" s="7"/>
      <c r="M23" s="7"/>
      <c r="N23" s="7"/>
      <c r="O23" s="7"/>
      <c r="P23" s="7"/>
      <c r="Q23" s="7"/>
      <c r="R23" s="7"/>
      <c r="S23" s="7"/>
      <c r="T23" s="7"/>
      <c r="U23" s="7"/>
      <c r="V23" s="7"/>
      <c r="W23" s="7"/>
      <c r="X23" s="2" t="s">
        <v>18</v>
      </c>
    </row>
    <row r="24" spans="1:24" ht="21">
      <c r="A24" s="1">
        <v>21</v>
      </c>
      <c r="B24" s="3" t="s">
        <v>59</v>
      </c>
      <c r="C24" s="3" t="s">
        <v>60</v>
      </c>
      <c r="D24" s="4" t="s">
        <v>56</v>
      </c>
      <c r="E24" s="7">
        <v>12000</v>
      </c>
      <c r="F24" s="5">
        <v>11.44</v>
      </c>
      <c r="G24" s="7">
        <f t="shared" si="0"/>
        <v>137280</v>
      </c>
      <c r="H24" s="7"/>
      <c r="I24" s="7"/>
      <c r="J24" s="7"/>
      <c r="K24" s="7"/>
      <c r="L24" s="7"/>
      <c r="M24" s="7"/>
      <c r="N24" s="7"/>
      <c r="O24" s="7"/>
      <c r="P24" s="7"/>
      <c r="Q24" s="7"/>
      <c r="R24" s="7"/>
      <c r="S24" s="7"/>
      <c r="T24" s="7"/>
      <c r="U24" s="7"/>
      <c r="V24" s="7"/>
      <c r="W24" s="7"/>
      <c r="X24" s="2" t="s">
        <v>18</v>
      </c>
    </row>
    <row r="25" spans="1:24" ht="90">
      <c r="A25" s="1">
        <v>22</v>
      </c>
      <c r="B25" s="3" t="s">
        <v>61</v>
      </c>
      <c r="C25" s="3" t="s">
        <v>62</v>
      </c>
      <c r="D25" s="4" t="s">
        <v>63</v>
      </c>
      <c r="E25" s="7">
        <v>5000</v>
      </c>
      <c r="F25" s="5">
        <v>27.4</v>
      </c>
      <c r="G25" s="7">
        <f t="shared" si="0"/>
        <v>137000</v>
      </c>
      <c r="H25" s="7">
        <v>135000</v>
      </c>
      <c r="I25" s="7">
        <v>136000</v>
      </c>
      <c r="J25" s="7">
        <v>137000</v>
      </c>
      <c r="K25" s="7">
        <v>132500</v>
      </c>
      <c r="L25" s="8">
        <v>132000</v>
      </c>
      <c r="M25" s="7"/>
      <c r="N25" s="7"/>
      <c r="O25" s="7"/>
      <c r="P25" s="7"/>
      <c r="Q25" s="7"/>
      <c r="R25" s="7"/>
      <c r="S25" s="7"/>
      <c r="T25" s="7"/>
      <c r="U25" s="7"/>
      <c r="V25" s="7"/>
      <c r="W25" s="7"/>
      <c r="X25" s="2" t="s">
        <v>14</v>
      </c>
    </row>
    <row r="26" spans="1:24" ht="67.5">
      <c r="A26" s="1">
        <v>23</v>
      </c>
      <c r="B26" s="3" t="s">
        <v>64</v>
      </c>
      <c r="C26" s="3" t="s">
        <v>65</v>
      </c>
      <c r="D26" s="4" t="s">
        <v>11</v>
      </c>
      <c r="E26" s="7">
        <v>60000</v>
      </c>
      <c r="F26" s="5">
        <v>25</v>
      </c>
      <c r="G26" s="7">
        <f t="shared" si="0"/>
        <v>1500000</v>
      </c>
      <c r="H26" s="7"/>
      <c r="I26" s="7"/>
      <c r="J26" s="7">
        <v>1500000</v>
      </c>
      <c r="K26" s="7">
        <v>1488000</v>
      </c>
      <c r="L26" s="7"/>
      <c r="M26" s="8">
        <v>1200000</v>
      </c>
      <c r="N26" s="7"/>
      <c r="O26" s="7"/>
      <c r="P26" s="7"/>
      <c r="Q26" s="7"/>
      <c r="R26" s="7">
        <v>1440000</v>
      </c>
      <c r="S26" s="7"/>
      <c r="T26" s="7"/>
      <c r="U26" s="7">
        <v>1428000</v>
      </c>
      <c r="V26" s="7"/>
      <c r="W26" s="7"/>
      <c r="X26" s="2" t="s">
        <v>13</v>
      </c>
    </row>
    <row r="27" spans="1:24" ht="67.5">
      <c r="A27" s="1">
        <v>24</v>
      </c>
      <c r="B27" s="3" t="s">
        <v>66</v>
      </c>
      <c r="C27" s="3" t="s">
        <v>67</v>
      </c>
      <c r="D27" s="4" t="s">
        <v>11</v>
      </c>
      <c r="E27" s="7">
        <v>100000</v>
      </c>
      <c r="F27" s="5">
        <v>23</v>
      </c>
      <c r="G27" s="7">
        <f t="shared" si="0"/>
        <v>2300000</v>
      </c>
      <c r="H27" s="7">
        <v>1998000</v>
      </c>
      <c r="I27" s="7">
        <v>2100000</v>
      </c>
      <c r="J27" s="7">
        <v>2270000</v>
      </c>
      <c r="K27" s="7">
        <v>1730000</v>
      </c>
      <c r="L27" s="7">
        <v>1945000</v>
      </c>
      <c r="M27" s="8">
        <v>1500000</v>
      </c>
      <c r="N27" s="7">
        <v>2150000</v>
      </c>
      <c r="O27" s="7"/>
      <c r="P27" s="7"/>
      <c r="Q27" s="7"/>
      <c r="R27" s="7">
        <v>1900000</v>
      </c>
      <c r="S27" s="7">
        <v>1850000</v>
      </c>
      <c r="T27" s="7">
        <v>1925000</v>
      </c>
      <c r="U27" s="7">
        <v>1780000</v>
      </c>
      <c r="V27" s="7">
        <v>1600000</v>
      </c>
      <c r="W27" s="7"/>
      <c r="X27" s="2" t="s">
        <v>13</v>
      </c>
    </row>
    <row r="28" spans="1:24" ht="67.5">
      <c r="A28" s="1">
        <v>25</v>
      </c>
      <c r="B28" s="3" t="s">
        <v>68</v>
      </c>
      <c r="C28" s="3" t="s">
        <v>69</v>
      </c>
      <c r="D28" s="4" t="s">
        <v>11</v>
      </c>
      <c r="E28" s="7">
        <v>140000</v>
      </c>
      <c r="F28" s="5">
        <v>16</v>
      </c>
      <c r="G28" s="7">
        <f t="shared" si="0"/>
        <v>2240000</v>
      </c>
      <c r="H28" s="7">
        <v>1817200</v>
      </c>
      <c r="I28" s="7">
        <v>1918000</v>
      </c>
      <c r="J28" s="7"/>
      <c r="K28" s="7">
        <v>1638000</v>
      </c>
      <c r="L28" s="7">
        <v>2079000</v>
      </c>
      <c r="M28" s="8">
        <v>1610000</v>
      </c>
      <c r="N28" s="7">
        <v>1960000</v>
      </c>
      <c r="O28" s="7"/>
      <c r="P28" s="7"/>
      <c r="Q28" s="7"/>
      <c r="R28" s="7">
        <v>2100000</v>
      </c>
      <c r="S28" s="7">
        <v>1680000</v>
      </c>
      <c r="T28" s="7">
        <v>1750000</v>
      </c>
      <c r="U28" s="7">
        <v>1652000</v>
      </c>
      <c r="V28" s="7">
        <v>1820000</v>
      </c>
      <c r="W28" s="7"/>
      <c r="X28" s="2" t="s">
        <v>13</v>
      </c>
    </row>
    <row r="29" spans="1:24" ht="67.5">
      <c r="A29" s="1">
        <v>26</v>
      </c>
      <c r="B29" s="3" t="s">
        <v>70</v>
      </c>
      <c r="C29" s="3" t="s">
        <v>71</v>
      </c>
      <c r="D29" s="4" t="s">
        <v>11</v>
      </c>
      <c r="E29" s="7">
        <v>10000</v>
      </c>
      <c r="F29" s="5">
        <v>19.47</v>
      </c>
      <c r="G29" s="7">
        <f t="shared" si="0"/>
        <v>194700</v>
      </c>
      <c r="H29" s="7"/>
      <c r="I29" s="7">
        <v>140000</v>
      </c>
      <c r="J29" s="7"/>
      <c r="K29" s="7"/>
      <c r="L29" s="7"/>
      <c r="M29" s="8">
        <v>110000</v>
      </c>
      <c r="N29" s="7"/>
      <c r="O29" s="7"/>
      <c r="P29" s="7"/>
      <c r="Q29" s="7"/>
      <c r="R29" s="7"/>
      <c r="S29" s="7"/>
      <c r="T29" s="7">
        <v>177000</v>
      </c>
      <c r="U29" s="7"/>
      <c r="V29" s="7"/>
      <c r="W29" s="7"/>
      <c r="X29" s="2" t="s">
        <v>13</v>
      </c>
    </row>
    <row r="30" spans="1:24" ht="107.25">
      <c r="A30" s="1">
        <v>27</v>
      </c>
      <c r="B30" s="3" t="s">
        <v>72</v>
      </c>
      <c r="C30" s="11" t="s">
        <v>73</v>
      </c>
      <c r="D30" s="4" t="s">
        <v>10</v>
      </c>
      <c r="E30" s="7">
        <v>6</v>
      </c>
      <c r="F30" s="5">
        <v>450000</v>
      </c>
      <c r="G30" s="7">
        <f t="shared" si="0"/>
        <v>2700000</v>
      </c>
      <c r="H30" s="7"/>
      <c r="I30" s="7"/>
      <c r="J30" s="7"/>
      <c r="K30" s="7"/>
      <c r="L30" s="7"/>
      <c r="M30" s="7"/>
      <c r="N30" s="7"/>
      <c r="O30" s="7"/>
      <c r="P30" s="8">
        <v>2694000</v>
      </c>
      <c r="Q30" s="7"/>
      <c r="R30" s="7"/>
      <c r="S30" s="7"/>
      <c r="T30" s="7"/>
      <c r="U30" s="7"/>
      <c r="V30" s="7"/>
      <c r="W30" s="7"/>
      <c r="X30" s="2" t="s">
        <v>6</v>
      </c>
    </row>
    <row r="31" spans="1:24" ht="115.5">
      <c r="A31" s="1">
        <v>28</v>
      </c>
      <c r="B31" s="3" t="s">
        <v>74</v>
      </c>
      <c r="C31" s="11" t="s">
        <v>75</v>
      </c>
      <c r="D31" s="4"/>
      <c r="E31" s="7">
        <v>5</v>
      </c>
      <c r="F31" s="5">
        <v>500200</v>
      </c>
      <c r="G31" s="7">
        <f t="shared" si="0"/>
        <v>2501000</v>
      </c>
      <c r="H31" s="7"/>
      <c r="I31" s="7"/>
      <c r="J31" s="7"/>
      <c r="K31" s="7"/>
      <c r="L31" s="7"/>
      <c r="M31" s="7"/>
      <c r="N31" s="7"/>
      <c r="O31" s="8">
        <v>2500000</v>
      </c>
      <c r="P31" s="7"/>
      <c r="Q31" s="7">
        <v>2501000</v>
      </c>
      <c r="R31" s="7"/>
      <c r="S31" s="7"/>
      <c r="T31" s="7"/>
      <c r="U31" s="7"/>
      <c r="V31" s="7"/>
      <c r="W31" s="7"/>
      <c r="X31" s="2" t="s">
        <v>98</v>
      </c>
    </row>
    <row r="32" spans="1:24" ht="165">
      <c r="A32" s="1">
        <v>29</v>
      </c>
      <c r="B32" s="3" t="s">
        <v>76</v>
      </c>
      <c r="C32" s="11" t="s">
        <v>77</v>
      </c>
      <c r="D32" s="4" t="s">
        <v>10</v>
      </c>
      <c r="E32" s="7">
        <v>7</v>
      </c>
      <c r="F32" s="5">
        <v>660000</v>
      </c>
      <c r="G32" s="7">
        <f t="shared" si="0"/>
        <v>4620000</v>
      </c>
      <c r="H32" s="7"/>
      <c r="I32" s="7"/>
      <c r="J32" s="7"/>
      <c r="K32" s="7"/>
      <c r="L32" s="7"/>
      <c r="M32" s="7"/>
      <c r="N32" s="7"/>
      <c r="O32" s="7"/>
      <c r="P32" s="8">
        <v>4613000</v>
      </c>
      <c r="Q32" s="7"/>
      <c r="R32" s="7"/>
      <c r="S32" s="7"/>
      <c r="T32" s="7"/>
      <c r="U32" s="7"/>
      <c r="V32" s="7"/>
      <c r="W32" s="7"/>
      <c r="X32" s="2" t="s">
        <v>6</v>
      </c>
    </row>
    <row r="33" spans="1:24" ht="115.5">
      <c r="A33" s="1">
        <v>30</v>
      </c>
      <c r="B33" s="3" t="s">
        <v>78</v>
      </c>
      <c r="C33" s="11" t="s">
        <v>79</v>
      </c>
      <c r="D33" s="4" t="s">
        <v>10</v>
      </c>
      <c r="E33" s="4">
        <v>6</v>
      </c>
      <c r="F33" s="5">
        <v>690200</v>
      </c>
      <c r="G33" s="7">
        <f t="shared" si="0"/>
        <v>4141200</v>
      </c>
      <c r="H33" s="7"/>
      <c r="I33" s="7"/>
      <c r="J33" s="7"/>
      <c r="K33" s="7"/>
      <c r="L33" s="7"/>
      <c r="M33" s="7"/>
      <c r="N33" s="7"/>
      <c r="O33" s="8">
        <v>4140000</v>
      </c>
      <c r="P33" s="7"/>
      <c r="Q33" s="7">
        <v>4141200</v>
      </c>
      <c r="R33" s="7"/>
      <c r="S33" s="7"/>
      <c r="T33" s="7"/>
      <c r="U33" s="7"/>
      <c r="V33" s="7"/>
      <c r="W33" s="7"/>
      <c r="X33" s="2" t="s">
        <v>98</v>
      </c>
    </row>
    <row r="34" spans="1:24" ht="107.25">
      <c r="A34" s="1">
        <v>31</v>
      </c>
      <c r="B34" s="3" t="s">
        <v>80</v>
      </c>
      <c r="C34" s="11" t="s">
        <v>81</v>
      </c>
      <c r="D34" s="4" t="s">
        <v>10</v>
      </c>
      <c r="E34" s="4">
        <v>1</v>
      </c>
      <c r="F34" s="5">
        <v>2900000</v>
      </c>
      <c r="G34" s="7">
        <f t="shared" si="0"/>
        <v>2900000</v>
      </c>
      <c r="H34" s="7"/>
      <c r="I34" s="7"/>
      <c r="J34" s="7"/>
      <c r="K34" s="7"/>
      <c r="L34" s="7"/>
      <c r="M34" s="7"/>
      <c r="N34" s="7"/>
      <c r="O34" s="7"/>
      <c r="P34" s="8">
        <v>2899000</v>
      </c>
      <c r="Q34" s="7"/>
      <c r="R34" s="7"/>
      <c r="S34" s="7"/>
      <c r="T34" s="7"/>
      <c r="U34" s="7"/>
      <c r="V34" s="7"/>
      <c r="W34" s="7"/>
      <c r="X34" s="2" t="s">
        <v>6</v>
      </c>
    </row>
    <row r="35" spans="1:24" ht="115.5">
      <c r="A35" s="1">
        <v>32</v>
      </c>
      <c r="B35" s="3" t="s">
        <v>82</v>
      </c>
      <c r="C35" s="11" t="s">
        <v>83</v>
      </c>
      <c r="D35" s="4" t="s">
        <v>10</v>
      </c>
      <c r="E35" s="4">
        <v>1</v>
      </c>
      <c r="F35" s="5">
        <v>2850500</v>
      </c>
      <c r="G35" s="7">
        <f t="shared" si="0"/>
        <v>2850500</v>
      </c>
      <c r="H35" s="7"/>
      <c r="I35" s="7"/>
      <c r="J35" s="7"/>
      <c r="K35" s="7"/>
      <c r="L35" s="7"/>
      <c r="M35" s="7"/>
      <c r="N35" s="7"/>
      <c r="O35" s="8">
        <v>2850000</v>
      </c>
      <c r="P35" s="7"/>
      <c r="Q35" s="7">
        <v>2850500</v>
      </c>
      <c r="R35" s="7"/>
      <c r="S35" s="7"/>
      <c r="T35" s="7"/>
      <c r="U35" s="7"/>
      <c r="V35" s="7"/>
      <c r="W35" s="7"/>
      <c r="X35" s="2" t="s">
        <v>98</v>
      </c>
    </row>
    <row r="36" spans="1:24" ht="41.25">
      <c r="A36" s="1">
        <v>33</v>
      </c>
      <c r="B36" s="3" t="s">
        <v>84</v>
      </c>
      <c r="C36" s="11" t="s">
        <v>85</v>
      </c>
      <c r="D36" s="4" t="s">
        <v>10</v>
      </c>
      <c r="E36" s="4">
        <v>6</v>
      </c>
      <c r="F36" s="5">
        <v>150000</v>
      </c>
      <c r="G36" s="7">
        <f t="shared" si="0"/>
        <v>900000</v>
      </c>
      <c r="H36" s="7"/>
      <c r="I36" s="7"/>
      <c r="J36" s="7"/>
      <c r="K36" s="7"/>
      <c r="L36" s="7"/>
      <c r="M36" s="7"/>
      <c r="N36" s="7"/>
      <c r="O36" s="7"/>
      <c r="P36" s="8">
        <v>894000</v>
      </c>
      <c r="Q36" s="7"/>
      <c r="R36" s="7"/>
      <c r="S36" s="7"/>
      <c r="T36" s="7"/>
      <c r="U36" s="7"/>
      <c r="V36" s="7"/>
      <c r="W36" s="7"/>
      <c r="X36" s="2" t="s">
        <v>6</v>
      </c>
    </row>
    <row r="37" spans="1:24" ht="33">
      <c r="A37" s="1">
        <v>34</v>
      </c>
      <c r="B37" s="3" t="s">
        <v>86</v>
      </c>
      <c r="C37" s="11" t="s">
        <v>87</v>
      </c>
      <c r="D37" s="4" t="s">
        <v>10</v>
      </c>
      <c r="E37" s="4">
        <v>1</v>
      </c>
      <c r="F37" s="5">
        <v>230000</v>
      </c>
      <c r="G37" s="7">
        <f t="shared" si="0"/>
        <v>230000</v>
      </c>
      <c r="H37" s="7"/>
      <c r="I37" s="7"/>
      <c r="J37" s="7"/>
      <c r="K37" s="7"/>
      <c r="L37" s="7"/>
      <c r="M37" s="7"/>
      <c r="N37" s="7"/>
      <c r="O37" s="7"/>
      <c r="P37" s="8">
        <v>229000</v>
      </c>
      <c r="Q37" s="7"/>
      <c r="R37" s="7"/>
      <c r="S37" s="7"/>
      <c r="T37" s="7"/>
      <c r="U37" s="7"/>
      <c r="V37" s="7"/>
      <c r="W37" s="7"/>
      <c r="X37" s="2" t="s">
        <v>6</v>
      </c>
    </row>
    <row r="38" spans="1:24" ht="33">
      <c r="A38" s="1">
        <v>35</v>
      </c>
      <c r="B38" s="3" t="s">
        <v>88</v>
      </c>
      <c r="C38" s="11" t="s">
        <v>89</v>
      </c>
      <c r="D38" s="4" t="s">
        <v>10</v>
      </c>
      <c r="E38" s="4">
        <v>4</v>
      </c>
      <c r="F38" s="5">
        <v>120000</v>
      </c>
      <c r="G38" s="7">
        <f t="shared" si="0"/>
        <v>480000</v>
      </c>
      <c r="H38" s="7"/>
      <c r="I38" s="7"/>
      <c r="J38" s="7"/>
      <c r="K38" s="7"/>
      <c r="L38" s="7"/>
      <c r="M38" s="7"/>
      <c r="N38" s="7"/>
      <c r="O38" s="7"/>
      <c r="P38" s="8">
        <v>476000</v>
      </c>
      <c r="Q38" s="7"/>
      <c r="R38" s="7"/>
      <c r="S38" s="7"/>
      <c r="T38" s="7"/>
      <c r="U38" s="7"/>
      <c r="V38" s="7"/>
      <c r="W38" s="7"/>
      <c r="X38" s="2" t="s">
        <v>6</v>
      </c>
    </row>
    <row r="39" spans="1:24" ht="33">
      <c r="A39" s="1">
        <v>36</v>
      </c>
      <c r="B39" s="3" t="s">
        <v>90</v>
      </c>
      <c r="C39" s="11" t="s">
        <v>91</v>
      </c>
      <c r="D39" s="4" t="s">
        <v>10</v>
      </c>
      <c r="E39" s="4">
        <v>3</v>
      </c>
      <c r="F39" s="5">
        <v>230000</v>
      </c>
      <c r="G39" s="7">
        <f t="shared" si="0"/>
        <v>690000</v>
      </c>
      <c r="H39" s="7"/>
      <c r="I39" s="7"/>
      <c r="J39" s="7"/>
      <c r="K39" s="7"/>
      <c r="L39" s="7"/>
      <c r="M39" s="7"/>
      <c r="N39" s="7"/>
      <c r="O39" s="7"/>
      <c r="P39" s="8">
        <v>687000</v>
      </c>
      <c r="Q39" s="7"/>
      <c r="R39" s="7"/>
      <c r="S39" s="7"/>
      <c r="T39" s="7"/>
      <c r="U39" s="7"/>
      <c r="V39" s="7"/>
      <c r="W39" s="7"/>
      <c r="X39" s="2" t="s">
        <v>6</v>
      </c>
    </row>
    <row r="40" spans="1:24" ht="33">
      <c r="A40" s="1">
        <v>37</v>
      </c>
      <c r="B40" s="3" t="s">
        <v>92</v>
      </c>
      <c r="C40" s="11" t="s">
        <v>93</v>
      </c>
      <c r="D40" s="4" t="s">
        <v>10</v>
      </c>
      <c r="E40" s="4">
        <v>5</v>
      </c>
      <c r="F40" s="5">
        <v>315000</v>
      </c>
      <c r="G40" s="7">
        <f t="shared" si="0"/>
        <v>1575000</v>
      </c>
      <c r="H40" s="7"/>
      <c r="I40" s="7"/>
      <c r="J40" s="7"/>
      <c r="K40" s="7"/>
      <c r="L40" s="7"/>
      <c r="M40" s="7"/>
      <c r="N40" s="7"/>
      <c r="O40" s="7"/>
      <c r="P40" s="8">
        <v>1570000</v>
      </c>
      <c r="Q40" s="7"/>
      <c r="R40" s="7"/>
      <c r="S40" s="7"/>
      <c r="T40" s="7"/>
      <c r="U40" s="7"/>
      <c r="V40" s="7"/>
      <c r="W40" s="7"/>
      <c r="X40" s="2" t="s">
        <v>6</v>
      </c>
    </row>
    <row r="41" spans="1:24" ht="33">
      <c r="A41" s="1">
        <v>38</v>
      </c>
      <c r="B41" s="3" t="s">
        <v>94</v>
      </c>
      <c r="C41" s="11" t="s">
        <v>95</v>
      </c>
      <c r="D41" s="4" t="s">
        <v>10</v>
      </c>
      <c r="E41" s="4">
        <v>5</v>
      </c>
      <c r="F41" s="5">
        <v>380000</v>
      </c>
      <c r="G41" s="7">
        <f t="shared" si="0"/>
        <v>1900000</v>
      </c>
      <c r="H41" s="7"/>
      <c r="I41" s="7"/>
      <c r="J41" s="7"/>
      <c r="K41" s="7"/>
      <c r="L41" s="7"/>
      <c r="M41" s="7"/>
      <c r="N41" s="7"/>
      <c r="O41" s="7"/>
      <c r="P41" s="8">
        <v>1895000</v>
      </c>
      <c r="Q41" s="7"/>
      <c r="R41" s="7"/>
      <c r="S41" s="7"/>
      <c r="T41" s="7"/>
      <c r="U41" s="7"/>
      <c r="V41" s="7"/>
      <c r="W41" s="7"/>
      <c r="X41" s="2" t="s">
        <v>6</v>
      </c>
    </row>
  </sheetData>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2018-01-22T08:55:26Z</dcterms:modified>
</cp:coreProperties>
</file>